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6F1F190C-466B-415A-ACDB-CD86484405E3}" xr6:coauthVersionLast="45" xr6:coauthVersionMax="45" xr10:uidLastSave="{00000000-0000-0000-0000-000000000000}"/>
  <bookViews>
    <workbookView xWindow="-120" yWindow="-120" windowWidth="24240" windowHeight="13140" xr2:uid="{A582B2CB-E5FC-1C40-85FF-D74014211FD8}"/>
  </bookViews>
  <sheets>
    <sheet name="Fig 3f-g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" i="1" l="1"/>
  <c r="N5" i="1"/>
  <c r="N10" i="1"/>
  <c r="N9" i="1"/>
  <c r="F16" i="1"/>
  <c r="F17" i="1"/>
  <c r="F15" i="1"/>
  <c r="F12" i="1"/>
  <c r="F13" i="1"/>
  <c r="F11" i="1"/>
  <c r="F8" i="1"/>
  <c r="F9" i="1"/>
  <c r="F7" i="1"/>
  <c r="F4" i="1"/>
  <c r="F5" i="1"/>
  <c r="F3" i="1"/>
  <c r="D16" i="1"/>
  <c r="D17" i="1"/>
  <c r="D15" i="1"/>
  <c r="D12" i="1"/>
  <c r="D13" i="1"/>
  <c r="D11" i="1"/>
  <c r="D8" i="1"/>
  <c r="D9" i="1"/>
  <c r="D7" i="1"/>
  <c r="D4" i="1"/>
  <c r="D5" i="1"/>
  <c r="D3" i="1"/>
</calcChain>
</file>

<file path=xl/sharedStrings.xml><?xml version="1.0" encoding="utf-8"?>
<sst xmlns="http://schemas.openxmlformats.org/spreadsheetml/2006/main" count="46" uniqueCount="23">
  <si>
    <t>Animal ID</t>
  </si>
  <si>
    <t>sgRNA</t>
  </si>
  <si>
    <t>prpS6_240_R</t>
  </si>
  <si>
    <t>Scramble</t>
  </si>
  <si>
    <t>WDR59</t>
  </si>
  <si>
    <t>Rictor</t>
  </si>
  <si>
    <t>Sum159_KO_1</t>
  </si>
  <si>
    <t>Sum159_KO_2</t>
  </si>
  <si>
    <t>Sum159_KO_3</t>
  </si>
  <si>
    <t>Sum159_KO_4</t>
  </si>
  <si>
    <t>mean</t>
  </si>
  <si>
    <t>fold change</t>
  </si>
  <si>
    <t>NT ctrl</t>
  </si>
  <si>
    <t>WDR59 KO</t>
  </si>
  <si>
    <t>SEM</t>
  </si>
  <si>
    <t>pAKT473</t>
  </si>
  <si>
    <t>pAkt_S473/AKT_Ratio</t>
  </si>
  <si>
    <t>prpS6_240/rps6_Ratio</t>
  </si>
  <si>
    <t>Fold change</t>
  </si>
  <si>
    <t>Rictor KO</t>
  </si>
  <si>
    <t>2 sided ttest</t>
  </si>
  <si>
    <t xml:space="preserve">Fig 3g </t>
  </si>
  <si>
    <t>Fig 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</si>
</sst>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0" fillId="0" borderId="0" xfId="0" applyNumberFormat="1"/>
    <xf numFmtId="0" fontId="1" fillId="0" borderId="0" xfId="0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'Fig 3f-g'!$G$7</c:f>
              <c:strCache>
                <c:ptCount val="1"/>
                <c:pt idx="0">
                  <c:v>prpS6_240_R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B66-45F1-90FC-485780C8B10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B66-45F1-90FC-485780C8B10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B66-45F1-90FC-485780C8B10D}"/>
              </c:ext>
            </c:extLst>
          </c:dPt>
          <c:errBars>
            <c:errBarType val="both"/>
            <c:errValType val="cust"/>
            <c:noEndCap val="0"/>
            <c:plus>
              <c:numRef>
                <c:f>'Fig 3f-g'!$M$8:$M$10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0.20217448852167449</c:v>
                  </c:pt>
                  <c:pt idx="2">
                    <c:v>0.12365681423923547</c:v>
                  </c:pt>
                </c:numCache>
              </c:numRef>
            </c:plus>
            <c:minus>
              <c:numRef>
                <c:f>'Fig 3f-g'!$M$8:$M$10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0.20217448852167449</c:v>
                  </c:pt>
                  <c:pt idx="2">
                    <c:v>0.12365681423923547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3g'!#REF!</c:f>
            </c:multiLvlStrRef>
          </c:cat>
          <c:val>
            <c:numRef>
              <c:f>'Fig 3f-g'!$L$8:$L$10</c:f>
              <c:numCache>
                <c:formatCode>0.00</c:formatCode>
                <c:ptCount val="3"/>
                <c:pt idx="0">
                  <c:v>1</c:v>
                </c:pt>
                <c:pt idx="1">
                  <c:v>0.73637466528421769</c:v>
                </c:pt>
                <c:pt idx="2">
                  <c:v>0.50540214454097376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2-475F-9F87-733A402FF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39624352"/>
        <c:axId val="739620088"/>
      </c:ba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3f-g'!$P$3:$P$5</c:f>
              <c:numCache>
                <c:formatCode>0.00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'Fig 3f-g'!$H$8:$H$10</c:f>
              <c:numCache>
                <c:formatCode>General</c:formatCode>
                <c:ptCount val="3"/>
                <c:pt idx="0">
                  <c:v>1</c:v>
                </c:pt>
                <c:pt idx="1">
                  <c:v>0.63411660269648862</c:v>
                </c:pt>
                <c:pt idx="2">
                  <c:v>0.46171191159069763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32-475F-9F87-733A402FFE70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3f-g'!$Q$3:$Q$5</c:f>
              <c:numCache>
                <c:formatCode>General</c:formatCode>
                <c:ptCount val="3"/>
                <c:pt idx="0">
                  <c:v>0.9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'Fig 3f-g'!$I$8:$I$10</c:f>
              <c:numCache>
                <c:formatCode>General</c:formatCode>
                <c:ptCount val="3"/>
                <c:pt idx="0">
                  <c:v>1</c:v>
                </c:pt>
                <c:pt idx="1">
                  <c:v>0.22594167234222429</c:v>
                </c:pt>
                <c:pt idx="2">
                  <c:v>0.22664029797419993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32-475F-9F87-733A402FFE70}"/>
            </c:ext>
          </c:extLst>
        </c:ser>
        <c:ser>
          <c:idx val="2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3f-g'!$R$3:$R$5</c:f>
              <c:numCache>
                <c:formatCode>General</c:formatCode>
                <c:ptCount val="3"/>
                <c:pt idx="0">
                  <c:v>0.8</c:v>
                </c:pt>
                <c:pt idx="1">
                  <c:v>2</c:v>
                </c:pt>
                <c:pt idx="2">
                  <c:v>2.9</c:v>
                </c:pt>
              </c:numCache>
            </c:numRef>
          </c:xVal>
          <c:yVal>
            <c:numRef>
              <c:f>'Fig 3f-g'!$J$8:$J$10</c:f>
              <c:numCache>
                <c:formatCode>General</c:formatCode>
                <c:ptCount val="3"/>
                <c:pt idx="0">
                  <c:v>1</c:v>
                </c:pt>
                <c:pt idx="1">
                  <c:v>0.91662386222016812</c:v>
                </c:pt>
                <c:pt idx="2">
                  <c:v>0.50555767622219794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32-475F-9F87-733A402FFE70}"/>
            </c:ext>
          </c:extLst>
        </c:ser>
        <c:ser>
          <c:idx val="3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3f-g'!$S$3:$S$5</c:f>
              <c:numCache>
                <c:formatCode>General</c:formatCode>
                <c:ptCount val="3"/>
                <c:pt idx="0">
                  <c:v>1.2</c:v>
                </c:pt>
                <c:pt idx="1">
                  <c:v>2.1</c:v>
                </c:pt>
                <c:pt idx="2">
                  <c:v>3</c:v>
                </c:pt>
              </c:numCache>
            </c:numRef>
          </c:xVal>
          <c:yVal>
            <c:numRef>
              <c:f>'Fig 3f-g'!$K$8:$K$10</c:f>
              <c:numCache>
                <c:formatCode>General</c:formatCode>
                <c:ptCount val="3"/>
                <c:pt idx="0">
                  <c:v>1</c:v>
                </c:pt>
                <c:pt idx="1">
                  <c:v>1.1688165238779897</c:v>
                </c:pt>
                <c:pt idx="2">
                  <c:v>0.82769869237679961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32-475F-9F87-733A402FF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24352"/>
        <c:axId val="739620088"/>
      </c:scatterChart>
      <c:catAx>
        <c:axId val="73962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39620088"/>
        <c:crosses val="autoZero"/>
        <c:auto val="1"/>
        <c:lblAlgn val="ctr"/>
        <c:lblOffset val="100"/>
        <c:tickMarkSkip val="1"/>
        <c:noMultiLvlLbl val="0"/>
      </c:catAx>
      <c:valAx>
        <c:axId val="739620088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3962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'Fig 3f-g'!$G$7</c:f>
              <c:strCache>
                <c:ptCount val="1"/>
                <c:pt idx="0">
                  <c:v>prpS6_240_R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324-4E52-A26A-9CF831E36E9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324-4E52-A26A-9CF831E36E9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24-4E52-A26A-9CF831E36E91}"/>
              </c:ext>
            </c:extLst>
          </c:dPt>
          <c:errBars>
            <c:errBarType val="both"/>
            <c:errValType val="cust"/>
            <c:noEndCap val="0"/>
            <c:plus>
              <c:numRef>
                <c:f>'Fig 3f-g'!$M$3:$M$5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0.14560872806707548</c:v>
                  </c:pt>
                  <c:pt idx="2">
                    <c:v>0.20931773608654169</c:v>
                  </c:pt>
                </c:numCache>
              </c:numRef>
            </c:plus>
            <c:minus>
              <c:numRef>
                <c:f>'Fig 3f-g'!$M$3:$M$5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0.14560872806707548</c:v>
                  </c:pt>
                  <c:pt idx="2">
                    <c:v>0.20931773608654169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3g'!#REF!</c:f>
            </c:multiLvlStrRef>
          </c:cat>
          <c:val>
            <c:numRef>
              <c:f>'Fig 3f-g'!$L$3:$L$5</c:f>
              <c:numCache>
                <c:formatCode>0.00</c:formatCode>
                <c:ptCount val="3"/>
                <c:pt idx="0">
                  <c:v>1</c:v>
                </c:pt>
                <c:pt idx="1">
                  <c:v>1.1737158071229432</c:v>
                </c:pt>
                <c:pt idx="2">
                  <c:v>0.91790606899282434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82-4135-A515-0FA2D9095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39624352"/>
        <c:axId val="739620088"/>
      </c:ba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3f-g'!$P$3:$P$5</c:f>
              <c:numCache>
                <c:formatCode>0.00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'Fig 3f-g'!$H$3:$H$5</c:f>
              <c:numCache>
                <c:formatCode>General</c:formatCode>
                <c:ptCount val="3"/>
                <c:pt idx="0">
                  <c:v>1</c:v>
                </c:pt>
                <c:pt idx="1">
                  <c:v>0.88150863359699916</c:v>
                </c:pt>
                <c:pt idx="2">
                  <c:v>0.41541185376575551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82-4135-A515-0FA2D9095D97}"/>
            </c:ext>
          </c:extLst>
        </c:ser>
        <c:ser>
          <c:idx val="1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3f-g'!$Q$3:$Q$5</c:f>
              <c:numCache>
                <c:formatCode>General</c:formatCode>
                <c:ptCount val="3"/>
                <c:pt idx="0">
                  <c:v>0.9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'Fig 3f-g'!$I$3:$I$5</c:f>
              <c:numCache>
                <c:formatCode>General</c:formatCode>
                <c:ptCount val="3"/>
                <c:pt idx="0">
                  <c:v>1</c:v>
                </c:pt>
                <c:pt idx="1">
                  <c:v>1.4296004080373943</c:v>
                </c:pt>
                <c:pt idx="2">
                  <c:v>0.90958072693905456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82-4135-A515-0FA2D9095D97}"/>
            </c:ext>
          </c:extLst>
        </c:ser>
        <c:ser>
          <c:idx val="2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3f-g'!$R$3:$R$5</c:f>
              <c:numCache>
                <c:formatCode>General</c:formatCode>
                <c:ptCount val="3"/>
                <c:pt idx="0">
                  <c:v>0.8</c:v>
                </c:pt>
                <c:pt idx="1">
                  <c:v>2</c:v>
                </c:pt>
                <c:pt idx="2">
                  <c:v>2.9</c:v>
                </c:pt>
              </c:numCache>
            </c:numRef>
          </c:xVal>
          <c:yVal>
            <c:numRef>
              <c:f>'Fig 3f-g'!$J$3:$J$5</c:f>
              <c:numCache>
                <c:formatCode>General</c:formatCode>
                <c:ptCount val="3"/>
                <c:pt idx="0">
                  <c:v>1</c:v>
                </c:pt>
                <c:pt idx="1">
                  <c:v>0.96504985257564446</c:v>
                </c:pt>
                <c:pt idx="2">
                  <c:v>0.90617457603948115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82-4135-A515-0FA2D9095D97}"/>
            </c:ext>
          </c:extLst>
        </c:ser>
        <c:ser>
          <c:idx val="3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'Fig 3f-g'!$S$3:$S$5</c:f>
              <c:numCache>
                <c:formatCode>General</c:formatCode>
                <c:ptCount val="3"/>
                <c:pt idx="0">
                  <c:v>1.2</c:v>
                </c:pt>
                <c:pt idx="1">
                  <c:v>2.1</c:v>
                </c:pt>
                <c:pt idx="2">
                  <c:v>3</c:v>
                </c:pt>
              </c:numCache>
            </c:numRef>
          </c:xVal>
          <c:yVal>
            <c:numRef>
              <c:f>'Fig 3f-g'!$K$3:$K$5</c:f>
              <c:numCache>
                <c:formatCode>General</c:formatCode>
                <c:ptCount val="3"/>
                <c:pt idx="0">
                  <c:v>1</c:v>
                </c:pt>
                <c:pt idx="1">
                  <c:v>1.4187043342817349</c:v>
                </c:pt>
                <c:pt idx="2">
                  <c:v>1.4404571192270064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82-4135-A515-0FA2D9095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24352"/>
        <c:axId val="739620088"/>
      </c:scatterChart>
      <c:catAx>
        <c:axId val="73962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39620088"/>
        <c:crosses val="autoZero"/>
        <c:auto val="1"/>
        <c:lblAlgn val="ctr"/>
        <c:lblOffset val="100"/>
        <c:tickMarkSkip val="1"/>
        <c:noMultiLvlLbl val="0"/>
      </c:catAx>
      <c:valAx>
        <c:axId val="739620088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3962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336176</xdr:colOff>
      <xdr:row>10</xdr:row>
      <xdr:rowOff>134472</xdr:rowOff>
    </xdr:from>
    <xdr:to>
      <xdr:col>11</xdr:col>
      <xdr:colOff>11208</xdr:colOff>
      <xdr:row>19</xdr:row>
      <xdr:rowOff>100852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CB0D1F-15F1-4358-8E63-8DA8301171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56028</xdr:colOff>
      <xdr:row>10</xdr:row>
      <xdr:rowOff>89648</xdr:rowOff>
    </xdr:from>
    <xdr:to>
      <xdr:col>8</xdr:col>
      <xdr:colOff>11205</xdr:colOff>
      <xdr:row>19</xdr:row>
      <xdr:rowOff>78441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3AF7C3-920C-4883-8AB7-3E42B302EB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750794</xdr:colOff>
      <xdr:row>22</xdr:row>
      <xdr:rowOff>179295</xdr:rowOff>
    </xdr:from>
    <xdr:to>
      <xdr:col>12</xdr:col>
      <xdr:colOff>694226</xdr:colOff>
      <xdr:row>59</xdr:row>
      <xdr:rowOff>58809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098AC9-027F-4138-8272-20DAB5021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4616824"/>
          <a:ext cx="7440168" cy="7342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D2FF-30BA-E84B-9325-54288741C48A}">
  <dimension ref="A1:S23"/>
  <sheetViews>
    <sheetView tabSelected="1" zoomScale="85" zoomScaleNormal="85" workbookViewId="0">
      <selection activeCell="A22" sqref="A22"/>
    </sheetView>
  </sheetViews>
  <sheetFormatPr defaultColWidth="10.625" defaultRowHeight="15.75" x14ac:dyDescent="0.25"/>
  <cols>
    <col min="1" max="1" width="25.875" style="3" customWidth="1"/>
    <col min="2" max="2" width="10.625" style="4"/>
    <col min="3" max="3" width="20.75" style="2" customWidth="1"/>
    <col min="4" max="4" width="19.875" style="2" customWidth="1"/>
    <col min="5" max="5" width="16.75" customWidth="1"/>
    <col min="7" max="7" width="18.125" customWidth="1"/>
  </cols>
  <sheetData>
    <row r="1" spans="1:19" x14ac:dyDescent="0.25">
      <c r="E1" t="s">
        <v>21</v>
      </c>
    </row>
    <row r="2" spans="1:19" ht="31.5" x14ac:dyDescent="0.25">
      <c r="A2" s="1" t="s">
        <v>0</v>
      </c>
      <c r="B2" s="1" t="s">
        <v>1</v>
      </c>
      <c r="C2" s="5" t="s">
        <v>16</v>
      </c>
      <c r="D2" s="5" t="s">
        <v>18</v>
      </c>
      <c r="E2" s="6" t="s">
        <v>17</v>
      </c>
      <c r="F2" s="5" t="s">
        <v>18</v>
      </c>
      <c r="G2" s="8" t="s">
        <v>15</v>
      </c>
      <c r="H2" s="2"/>
      <c r="I2" s="2"/>
      <c r="J2" s="2"/>
      <c r="K2" s="2"/>
      <c r="L2" s="9" t="s">
        <v>10</v>
      </c>
      <c r="M2" s="9" t="s">
        <v>14</v>
      </c>
      <c r="N2" s="9" t="s">
        <v>20</v>
      </c>
    </row>
    <row r="3" spans="1:19" x14ac:dyDescent="0.25">
      <c r="A3" s="1" t="s">
        <v>6</v>
      </c>
      <c r="B3" s="1" t="s">
        <v>3</v>
      </c>
      <c r="C3" s="2">
        <v>0.3707434897791384</v>
      </c>
      <c r="D3" s="2">
        <f>C3/$C$3</f>
        <v>1</v>
      </c>
      <c r="E3">
        <v>8.4633462138074034</v>
      </c>
      <c r="F3" s="2">
        <f>E3/$E$3</f>
        <v>1</v>
      </c>
      <c r="G3" s="1" t="s">
        <v>12</v>
      </c>
      <c r="H3" s="2">
        <v>1</v>
      </c>
      <c r="I3" s="2">
        <v>1</v>
      </c>
      <c r="J3" s="2">
        <v>1</v>
      </c>
      <c r="K3" s="2">
        <v>1</v>
      </c>
      <c r="L3" s="10">
        <v>1</v>
      </c>
      <c r="M3" s="9">
        <v>0</v>
      </c>
      <c r="N3" s="9"/>
      <c r="P3" s="7">
        <v>1</v>
      </c>
      <c r="Q3">
        <v>0.9</v>
      </c>
      <c r="R3">
        <v>0.8</v>
      </c>
      <c r="S3">
        <v>1.2</v>
      </c>
    </row>
    <row r="4" spans="1:19" x14ac:dyDescent="0.25">
      <c r="A4" s="1" t="s">
        <v>6</v>
      </c>
      <c r="B4" s="1" t="s">
        <v>4</v>
      </c>
      <c r="C4" s="2">
        <v>0.32681358709019098</v>
      </c>
      <c r="D4" s="2">
        <f t="shared" ref="D4:D5" si="0">C4/$C$3</f>
        <v>0.88150863359699827</v>
      </c>
      <c r="E4">
        <v>5.3667483485437408</v>
      </c>
      <c r="F4" s="2">
        <f t="shared" ref="F4:F5" si="1">E4/$E$3</f>
        <v>0.63411660269648862</v>
      </c>
      <c r="G4" s="1" t="s">
        <v>13</v>
      </c>
      <c r="H4" s="2">
        <v>0.88150863359699916</v>
      </c>
      <c r="I4" s="2">
        <v>1.4296004080373943</v>
      </c>
      <c r="J4" s="2">
        <v>0.96504985257564446</v>
      </c>
      <c r="K4" s="2">
        <v>1.4187043342817349</v>
      </c>
      <c r="L4" s="10">
        <v>1.1737158071229432</v>
      </c>
      <c r="M4" s="9">
        <v>0.14560872806707548</v>
      </c>
      <c r="N4" s="9">
        <f>TTEST(H3:K3,H4:K4,2,2)</f>
        <v>0.27788944222178302</v>
      </c>
      <c r="P4" s="7">
        <v>2</v>
      </c>
      <c r="Q4">
        <v>2</v>
      </c>
      <c r="R4">
        <v>2</v>
      </c>
      <c r="S4">
        <v>2.1</v>
      </c>
    </row>
    <row r="5" spans="1:19" x14ac:dyDescent="0.25">
      <c r="A5" s="1" t="s">
        <v>6</v>
      </c>
      <c r="B5" s="1" t="s">
        <v>5</v>
      </c>
      <c r="C5" s="2">
        <v>0.15401124036073716</v>
      </c>
      <c r="D5" s="2">
        <f t="shared" si="0"/>
        <v>0.41541185376575507</v>
      </c>
      <c r="E5">
        <v>3.9076277588309094</v>
      </c>
      <c r="F5" s="2">
        <f t="shared" si="1"/>
        <v>0.46171191159069763</v>
      </c>
      <c r="G5" s="1" t="s">
        <v>19</v>
      </c>
      <c r="H5" s="2">
        <v>0.41541185376575551</v>
      </c>
      <c r="I5" s="2">
        <v>0.90958072693905456</v>
      </c>
      <c r="J5" s="2">
        <v>0.90617457603948115</v>
      </c>
      <c r="K5" s="2">
        <v>1.4404571192270064</v>
      </c>
      <c r="L5" s="10">
        <v>0.91790606899282434</v>
      </c>
      <c r="M5" s="9">
        <v>0.20931773608654169</v>
      </c>
      <c r="N5" s="9">
        <f>TTEST(H4:K4,H5:K5,2,2)</f>
        <v>0.35447126458388384</v>
      </c>
      <c r="P5" s="7">
        <v>3</v>
      </c>
      <c r="Q5">
        <v>3</v>
      </c>
      <c r="R5">
        <v>2.9</v>
      </c>
      <c r="S5">
        <v>3</v>
      </c>
    </row>
    <row r="6" spans="1:19" x14ac:dyDescent="0.25">
      <c r="A6" s="1"/>
      <c r="B6" s="1"/>
      <c r="F6" s="2"/>
      <c r="G6" s="1"/>
      <c r="L6" s="9"/>
      <c r="M6" s="10"/>
      <c r="N6" s="9"/>
    </row>
    <row r="7" spans="1:19" x14ac:dyDescent="0.25">
      <c r="A7" s="1" t="s">
        <v>7</v>
      </c>
      <c r="B7" s="1" t="s">
        <v>3</v>
      </c>
      <c r="C7" s="2">
        <v>0.25932446264073694</v>
      </c>
      <c r="D7" s="2">
        <f>C7/$C$7</f>
        <v>1</v>
      </c>
      <c r="E7">
        <v>32.542670857561021</v>
      </c>
      <c r="F7" s="2">
        <f>E7/$E$7</f>
        <v>1</v>
      </c>
      <c r="G7" s="6" t="s">
        <v>2</v>
      </c>
      <c r="H7" t="s">
        <v>11</v>
      </c>
      <c r="L7" s="9" t="s">
        <v>10</v>
      </c>
      <c r="M7" s="9" t="s">
        <v>14</v>
      </c>
      <c r="N7" s="9"/>
    </row>
    <row r="8" spans="1:19" x14ac:dyDescent="0.25">
      <c r="A8" s="1" t="s">
        <v>7</v>
      </c>
      <c r="B8" s="1" t="s">
        <v>4</v>
      </c>
      <c r="C8" s="2">
        <v>0.37073035760527556</v>
      </c>
      <c r="D8" s="2">
        <f t="shared" ref="D8:D9" si="2">C8/$C$7</f>
        <v>1.4296004080373943</v>
      </c>
      <c r="E8">
        <v>7.3521420180159778</v>
      </c>
      <c r="F8" s="2">
        <f t="shared" ref="F8:F9" si="3">E8/$E$7</f>
        <v>0.22592312874982626</v>
      </c>
      <c r="G8" s="1" t="s">
        <v>12</v>
      </c>
      <c r="H8">
        <v>1</v>
      </c>
      <c r="I8">
        <v>1</v>
      </c>
      <c r="J8">
        <v>1</v>
      </c>
      <c r="K8">
        <v>1</v>
      </c>
      <c r="L8" s="10">
        <v>1</v>
      </c>
      <c r="M8" s="9">
        <v>0</v>
      </c>
      <c r="N8" s="9"/>
    </row>
    <row r="9" spans="1:19" x14ac:dyDescent="0.25">
      <c r="A9" s="1" t="s">
        <v>7</v>
      </c>
      <c r="B9" s="1" t="s">
        <v>5</v>
      </c>
      <c r="C9" s="2">
        <v>0.23587653324184121</v>
      </c>
      <c r="D9" s="2">
        <f t="shared" si="2"/>
        <v>0.90958072693905456</v>
      </c>
      <c r="E9">
        <v>7.3748752960804653</v>
      </c>
      <c r="F9" s="2">
        <f t="shared" si="3"/>
        <v>0.22662169704386675</v>
      </c>
      <c r="G9" s="1" t="s">
        <v>13</v>
      </c>
      <c r="H9">
        <v>0.63411660269648862</v>
      </c>
      <c r="I9">
        <v>0.22594167234222429</v>
      </c>
      <c r="J9">
        <v>0.91662386222016812</v>
      </c>
      <c r="K9">
        <v>1.1688165238779897</v>
      </c>
      <c r="L9" s="10">
        <v>0.73637466528421769</v>
      </c>
      <c r="M9" s="9">
        <v>0.20217448852167449</v>
      </c>
      <c r="N9" s="9">
        <f>TTEST(H8:K8,H9:K9,2,2)</f>
        <v>0.24003972127893586</v>
      </c>
    </row>
    <row r="10" spans="1:19" x14ac:dyDescent="0.25">
      <c r="A10" s="1"/>
      <c r="B10" s="1"/>
      <c r="F10" s="2"/>
      <c r="G10" s="1" t="s">
        <v>19</v>
      </c>
      <c r="H10">
        <v>0.46171191159069763</v>
      </c>
      <c r="I10">
        <v>0.22664029797419993</v>
      </c>
      <c r="J10">
        <v>0.50555767622219794</v>
      </c>
      <c r="K10">
        <v>0.82769869237679961</v>
      </c>
      <c r="L10" s="10">
        <v>0.50540214454097376</v>
      </c>
      <c r="M10" s="9">
        <v>0.12365681423923547</v>
      </c>
      <c r="N10" s="9">
        <f>TTEST(H8:K8,H10:K10,2,2)</f>
        <v>7.1209063443643094E-3</v>
      </c>
      <c r="P10" s="1"/>
      <c r="Q10" s="1"/>
    </row>
    <row r="11" spans="1:19" x14ac:dyDescent="0.25">
      <c r="A11" s="1" t="s">
        <v>8</v>
      </c>
      <c r="B11" s="1" t="s">
        <v>3</v>
      </c>
      <c r="C11" s="2">
        <v>0.27701674277016741</v>
      </c>
      <c r="D11" s="2">
        <f>C11/$C$11</f>
        <v>1</v>
      </c>
      <c r="E11">
        <v>7.4726544176951348</v>
      </c>
      <c r="F11" s="2">
        <f>E11/$E$11</f>
        <v>1</v>
      </c>
    </row>
    <row r="12" spans="1:19" x14ac:dyDescent="0.25">
      <c r="A12" s="1" t="s">
        <v>8</v>
      </c>
      <c r="B12" s="1" t="s">
        <v>4</v>
      </c>
      <c r="C12" s="2">
        <v>0.26733496677133528</v>
      </c>
      <c r="D12" s="2">
        <f t="shared" ref="D12:D13" si="4">C12/$C$11</f>
        <v>0.96504985257564446</v>
      </c>
      <c r="E12">
        <v>6.8496133533843162</v>
      </c>
      <c r="F12" s="2">
        <f t="shared" ref="F12:F13" si="5">E12/$E$11</f>
        <v>0.91662386222016812</v>
      </c>
    </row>
    <row r="13" spans="1:19" x14ac:dyDescent="0.25">
      <c r="A13" s="1" t="s">
        <v>8</v>
      </c>
      <c r="B13" s="1" t="s">
        <v>5</v>
      </c>
      <c r="C13" s="2">
        <v>0.25102552943559447</v>
      </c>
      <c r="D13" s="2">
        <f t="shared" si="4"/>
        <v>0.90617457603948115</v>
      </c>
      <c r="E13">
        <v>3.7778578026214942</v>
      </c>
      <c r="F13" s="2">
        <f t="shared" si="5"/>
        <v>0.50555767622219794</v>
      </c>
    </row>
    <row r="14" spans="1:19" x14ac:dyDescent="0.25">
      <c r="A14" s="1"/>
      <c r="B14" s="1"/>
      <c r="F14" s="2"/>
    </row>
    <row r="15" spans="1:19" x14ac:dyDescent="0.25">
      <c r="A15" s="1" t="s">
        <v>9</v>
      </c>
      <c r="B15" s="1" t="s">
        <v>3</v>
      </c>
      <c r="C15" s="2">
        <v>0.1727194358506759</v>
      </c>
      <c r="D15" s="2">
        <f>C15/$C$15</f>
        <v>1</v>
      </c>
      <c r="E15">
        <v>9.0188583045300152</v>
      </c>
      <c r="F15" s="2">
        <f>E15/$E$15</f>
        <v>1</v>
      </c>
    </row>
    <row r="16" spans="1:19" x14ac:dyDescent="0.25">
      <c r="A16" s="1" t="s">
        <v>9</v>
      </c>
      <c r="B16" s="1" t="s">
        <v>4</v>
      </c>
      <c r="C16" s="2">
        <v>0.24503781225604995</v>
      </c>
      <c r="D16" s="2">
        <f t="shared" ref="D16:D17" si="6">C16/$C$15</f>
        <v>1.4187043342817349</v>
      </c>
      <c r="E16">
        <v>10.541390612848913</v>
      </c>
      <c r="F16" s="2">
        <f t="shared" ref="F16:F17" si="7">E16/$E$15</f>
        <v>1.1688165238779897</v>
      </c>
    </row>
    <row r="17" spans="1:17" x14ac:dyDescent="0.25">
      <c r="A17" s="1" t="s">
        <v>9</v>
      </c>
      <c r="B17" s="1" t="s">
        <v>5</v>
      </c>
      <c r="C17" s="2">
        <v>0.24879494099997834</v>
      </c>
      <c r="D17" s="2">
        <f t="shared" si="6"/>
        <v>1.4404571192270064</v>
      </c>
      <c r="E17">
        <v>7.4648972253911339</v>
      </c>
      <c r="F17" s="2">
        <f t="shared" si="7"/>
        <v>0.82769869237679961</v>
      </c>
    </row>
    <row r="20" spans="1:17" x14ac:dyDescent="0.25">
      <c r="O20" s="1"/>
      <c r="P20" s="1"/>
      <c r="Q20" s="1"/>
    </row>
    <row r="21" spans="1:17" x14ac:dyDescent="0.25">
      <c r="O21" s="7"/>
      <c r="P21" s="7"/>
      <c r="Q21" s="7"/>
    </row>
    <row r="22" spans="1:17" x14ac:dyDescent="0.25">
      <c r="A22" s="1"/>
      <c r="B22" s="1"/>
      <c r="E22" t="s">
        <v>22</v>
      </c>
      <c r="O22" s="7"/>
      <c r="P22" s="7"/>
      <c r="Q22" s="7"/>
    </row>
    <row r="23" spans="1:17" x14ac:dyDescent="0.25">
      <c r="O23" s="7"/>
      <c r="P23" s="7"/>
      <c r="Q23" s="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3f-g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aedick@mail.uoguelph.ca</dc:creator>
  <cp:keywords/>
  <dc:description/>
  <cp:lastModifiedBy>Meiou</cp:lastModifiedBy>
  <cp:revision/>
  <dcterms:created xsi:type="dcterms:W3CDTF">2019-11-29T20:28:52Z</dcterms:created>
  <dcterms:modified xsi:type="dcterms:W3CDTF">2021-04-15T22:03:39Z</dcterms:modified>
  <cp:category/>
  <cp:contentStatus/>
</cp:coreProperties>
</file>